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4" i="1" l="1"/>
  <c r="G53" i="1"/>
  <c r="G52" i="1"/>
  <c r="K42" i="1"/>
  <c r="G42" i="1" s="1"/>
  <c r="G51" i="1"/>
  <c r="G50" i="1"/>
  <c r="J48" i="1"/>
  <c r="I48" i="1"/>
  <c r="H48" i="1"/>
  <c r="K45" i="1"/>
  <c r="G45" i="1" s="1"/>
  <c r="G44" i="1"/>
  <c r="K43" i="1"/>
  <c r="G43" i="1" s="1"/>
  <c r="K41" i="1"/>
  <c r="G41" i="1"/>
  <c r="J39" i="1"/>
  <c r="I39" i="1"/>
  <c r="H39" i="1"/>
  <c r="K39" i="1" l="1"/>
  <c r="G39" i="1" s="1"/>
  <c r="K48" i="1"/>
  <c r="G48" i="1" s="1"/>
  <c r="K23" i="1"/>
  <c r="K14" i="1" s="1"/>
  <c r="K18" i="1"/>
  <c r="K33" i="1" l="1"/>
  <c r="K30" i="1" s="1"/>
  <c r="K26" i="1" l="1"/>
  <c r="K17" i="1" s="1"/>
  <c r="K25" i="1"/>
  <c r="K16" i="1" s="1"/>
  <c r="K24" i="1"/>
  <c r="K15" i="1" l="1"/>
  <c r="K12" i="1" s="1"/>
  <c r="K21" i="1"/>
  <c r="G36" i="1"/>
  <c r="G35" i="1"/>
  <c r="G34" i="1"/>
  <c r="G33" i="1"/>
  <c r="G32" i="1"/>
  <c r="J30" i="1"/>
  <c r="I30" i="1"/>
  <c r="H30" i="1"/>
  <c r="G27" i="1"/>
  <c r="G26" i="1"/>
  <c r="G25" i="1"/>
  <c r="G24" i="1"/>
  <c r="G23" i="1"/>
  <c r="J21" i="1"/>
  <c r="I21" i="1"/>
  <c r="H21" i="1"/>
  <c r="H18" i="1"/>
  <c r="H17" i="1"/>
  <c r="H16" i="1"/>
  <c r="H15" i="1"/>
  <c r="H14" i="1"/>
  <c r="I18" i="1"/>
  <c r="I17" i="1"/>
  <c r="I16" i="1"/>
  <c r="I15" i="1"/>
  <c r="I14" i="1"/>
  <c r="J18" i="1"/>
  <c r="J17" i="1"/>
  <c r="J16" i="1"/>
  <c r="J15" i="1"/>
  <c r="J14" i="1"/>
  <c r="J12" i="1" l="1"/>
  <c r="G16" i="1"/>
  <c r="G17" i="1"/>
  <c r="G14" i="1"/>
  <c r="G18" i="1"/>
  <c r="G15" i="1"/>
  <c r="G21" i="1"/>
  <c r="G30" i="1"/>
  <c r="H12" i="1"/>
  <c r="I12" i="1"/>
  <c r="G12" i="1" l="1"/>
</calcChain>
</file>

<file path=xl/sharedStrings.xml><?xml version="1.0" encoding="utf-8"?>
<sst xmlns="http://schemas.openxmlformats.org/spreadsheetml/2006/main" count="70" uniqueCount="34">
  <si>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</si>
  <si>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</si>
  <si>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</si>
  <si>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</si>
  <si>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</si>
  <si>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</si>
  <si>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</si>
  <si>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</si>
  <si>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</si>
  <si>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</si>
  <si>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</si>
  <si>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</si>
  <si>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</si>
  <si>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</si>
  <si>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</si>
  <si>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</si>
  <si>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</t>
  </si>
  <si>
    <t>1.1.</t>
  </si>
  <si>
    <t>Администрация Ключевского сельского поселения</t>
  </si>
  <si>
    <t>к муниципальной программе "Охрана окружающей среды</t>
  </si>
  <si>
    <t>Ликвидация несанкционированных свалок, сбор оставов автомобилей, кузовов в границах Ключевского сельского поселения</t>
  </si>
  <si>
    <t>Приложение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</si>
  <si>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Ликвидация несанкционированных свалок</t>
    </r>
  </si>
  <si>
    <t>ФИНАНСОВОЕ ОБЕСПЕЧЕНИЕ</t>
  </si>
  <si>
    <t>Подпрограмма 1. Охрана окружающей среды и обеспечение экологической безопасности в Ключевском сельском поселении</t>
  </si>
  <si>
    <t>2.</t>
  </si>
  <si>
    <t>2.1.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</si>
  <si>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Разработка проектной документации на предельно допустимые нормативы сбросов, выбросов и отходов на территории Ключевского сельского поселения</t>
    </r>
  </si>
  <si>
    <t>Разработка проектной документации на предельно допустимые нормативы сбросов, выбросов и отходов на территории Ключевского сельского поселения</t>
  </si>
  <si>
    <t>в Ключевском сельском поселении"</t>
  </si>
  <si>
    <t>муниципальной программы "Охрана окружающей среды в Ключевском сельском поселении"</t>
  </si>
  <si>
    <t>2019 год</t>
  </si>
  <si>
    <t>2020 год</t>
  </si>
  <si>
    <t>ении от "27" февраля 2018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</si>
</sst>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0" fillId="0" borderId="0" xfId="0" applyFont="1" applyAlignment="1"/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3" fillId="0" borderId="0" xfId="0" applyFont="1" applyAlignment="1"/>
    <xf numFmtId="164" fontId="6" fillId="0" borderId="10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view="pageLayout" topLeftCell="A16" zoomScale="106" zoomScaleNormal="100" zoomScalePageLayoutView="106" workbookViewId="0">
      <selection activeCell="L5" sqref="L5"/>
    </sheetView>
  </sheetViews>
  <sheetFormatPr defaultRowHeight="15" x14ac:dyDescent="0.25"/>
  <cols>
    <col min="7" max="7" width="10.85546875" bestFit="1" customWidth="1"/>
    <col min="8" max="10" width="9.28515625" bestFit="1" customWidth="1"/>
    <col min="11" max="11" width="10.28515625" bestFit="1" customWidth="1"/>
  </cols>
  <sheetData>
    <row r="1" spans="1:14" ht="15.75" x14ac:dyDescent="0.25">
      <c r="H1" s="66"/>
      <c r="I1" s="66"/>
      <c r="J1" s="66"/>
      <c r="K1" s="66"/>
      <c r="L1" s="8" t="s">
        <v>21</v>
      </c>
      <c r="M1" s="8"/>
      <c r="N1" s="8"/>
    </row>
    <row r="2" spans="1:14" ht="15.75" x14ac:dyDescent="0.25">
      <c r="H2" s="8" t="s">
        <v>19</v>
      </c>
      <c r="I2" s="8"/>
      <c r="J2" s="8"/>
      <c r="K2" s="8"/>
      <c r="L2" s="8"/>
      <c r="M2" s="8"/>
      <c r="N2" s="8"/>
    </row>
    <row r="3" spans="1:14" ht="15.75" x14ac:dyDescent="0.25">
      <c r="H3" s="8" t="s">
        <v>29</v>
      </c>
      <c r="I3" s="67"/>
      <c r="J3" s="67"/>
      <c r="K3" s="67" t="s">
        <v>33</v>
      </c>
      <c r="L3" s="67"/>
      <c r="M3" s="67"/>
      <c r="N3" s="8"/>
    </row>
    <row r="4" spans="1:14" ht="16.5" x14ac:dyDescent="0.25">
      <c r="L4" s="3"/>
      <c r="M4" s="3"/>
      <c r="N4" s="3"/>
    </row>
    <row r="5" spans="1:14" ht="18.75" x14ac:dyDescent="0.25">
      <c r="E5" s="62" t="s">
        <v>23</v>
      </c>
      <c r="F5" s="63"/>
      <c r="G5" s="63"/>
      <c r="H5" s="63"/>
      <c r="I5" s="63"/>
      <c r="J5" s="63"/>
    </row>
    <row r="6" spans="1:14" ht="18.75" x14ac:dyDescent="0.25">
      <c r="A6" s="62" t="s">
        <v>30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ht="16.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ht="15" customHeight="1" x14ac:dyDescent="0.25">
      <c r="A8" s="61" t="s">
        <v>0</v>
      </c>
      <c r="B8" s="61" t="s">
        <v>1</v>
      </c>
      <c r="C8" s="61"/>
      <c r="D8" s="61"/>
      <c r="E8" s="61"/>
      <c r="F8" s="61" t="s">
        <v>2</v>
      </c>
      <c r="G8" s="64" t="s">
        <v>9</v>
      </c>
      <c r="H8" s="64"/>
      <c r="I8" s="64"/>
      <c r="J8" s="64"/>
      <c r="K8" s="64"/>
      <c r="L8" s="61" t="s">
        <v>8</v>
      </c>
      <c r="M8" s="61"/>
      <c r="N8" s="61"/>
    </row>
    <row r="9" spans="1:14" ht="15" customHeight="1" x14ac:dyDescent="0.25">
      <c r="A9" s="61"/>
      <c r="B9" s="61"/>
      <c r="C9" s="61"/>
      <c r="D9" s="61"/>
      <c r="E9" s="61"/>
      <c r="F9" s="61"/>
      <c r="G9" s="61" t="s">
        <v>3</v>
      </c>
      <c r="H9" s="65" t="s">
        <v>4</v>
      </c>
      <c r="I9" s="61" t="s">
        <v>5</v>
      </c>
      <c r="J9" s="65" t="s">
        <v>6</v>
      </c>
      <c r="K9" s="61" t="s">
        <v>7</v>
      </c>
      <c r="L9" s="61"/>
      <c r="M9" s="61"/>
      <c r="N9" s="61"/>
    </row>
    <row r="10" spans="1:14" x14ac:dyDescent="0.25">
      <c r="A10" s="61"/>
      <c r="B10" s="61"/>
      <c r="C10" s="61"/>
      <c r="D10" s="61"/>
      <c r="E10" s="61"/>
      <c r="F10" s="61"/>
      <c r="G10" s="61"/>
      <c r="H10" s="65"/>
      <c r="I10" s="61"/>
      <c r="J10" s="65"/>
      <c r="K10" s="61"/>
      <c r="L10" s="61"/>
      <c r="M10" s="61"/>
      <c r="N10" s="61"/>
    </row>
    <row r="11" spans="1:14" x14ac:dyDescent="0.25">
      <c r="A11" s="61"/>
      <c r="B11" s="61"/>
      <c r="C11" s="61"/>
      <c r="D11" s="61"/>
      <c r="E11" s="61"/>
      <c r="F11" s="61"/>
      <c r="G11" s="61"/>
      <c r="H11" s="65"/>
      <c r="I11" s="61"/>
      <c r="J11" s="65"/>
      <c r="K11" s="61"/>
      <c r="L11" s="61"/>
      <c r="M11" s="61"/>
      <c r="N11" s="61"/>
    </row>
    <row r="12" spans="1:14" ht="15" customHeight="1" x14ac:dyDescent="0.25">
      <c r="A12" s="52" t="s">
        <v>24</v>
      </c>
      <c r="B12" s="53"/>
      <c r="C12" s="53"/>
      <c r="D12" s="53"/>
      <c r="E12" s="54"/>
      <c r="F12" s="51" t="s">
        <v>10</v>
      </c>
      <c r="G12" s="49">
        <f>H12+I12+J12+K12</f>
        <v>431.48367999999999</v>
      </c>
      <c r="H12" s="49">
        <f t="shared" ref="H12" si="0">H14+H15+H16+H17+H18</f>
        <v>0</v>
      </c>
      <c r="I12" s="49">
        <f>I14+I15+I16+I17+I18</f>
        <v>0</v>
      </c>
      <c r="J12" s="49">
        <f>J14+J15+J16+J17+J18</f>
        <v>0</v>
      </c>
      <c r="K12" s="49">
        <f>K14+K15+K16+K17+K18</f>
        <v>431.48367999999999</v>
      </c>
      <c r="L12" s="19" t="s">
        <v>18</v>
      </c>
      <c r="M12" s="20"/>
      <c r="N12" s="21"/>
    </row>
    <row r="13" spans="1:14" ht="15" customHeight="1" x14ac:dyDescent="0.25">
      <c r="A13" s="55"/>
      <c r="B13" s="56"/>
      <c r="C13" s="56"/>
      <c r="D13" s="56"/>
      <c r="E13" s="57"/>
      <c r="F13" s="51"/>
      <c r="G13" s="50"/>
      <c r="H13" s="50"/>
      <c r="I13" s="50"/>
      <c r="J13" s="50"/>
      <c r="K13" s="50"/>
      <c r="L13" s="22"/>
      <c r="M13" s="23"/>
      <c r="N13" s="24"/>
    </row>
    <row r="14" spans="1:14" ht="15" customHeight="1" x14ac:dyDescent="0.25">
      <c r="A14" s="55"/>
      <c r="B14" s="56"/>
      <c r="C14" s="56"/>
      <c r="D14" s="56"/>
      <c r="E14" s="57"/>
      <c r="F14" s="1" t="s">
        <v>11</v>
      </c>
      <c r="G14" s="5">
        <f>H14+I14+J14+K14</f>
        <v>150</v>
      </c>
      <c r="H14" s="5">
        <f t="shared" ref="H14:J18" si="1">H23</f>
        <v>0</v>
      </c>
      <c r="I14" s="5">
        <f t="shared" si="1"/>
        <v>0</v>
      </c>
      <c r="J14" s="5">
        <f t="shared" si="1"/>
        <v>0</v>
      </c>
      <c r="K14" s="5">
        <f>K23</f>
        <v>150</v>
      </c>
      <c r="L14" s="22"/>
      <c r="M14" s="23"/>
      <c r="N14" s="24"/>
    </row>
    <row r="15" spans="1:14" ht="15" customHeight="1" x14ac:dyDescent="0.25">
      <c r="A15" s="55"/>
      <c r="B15" s="56"/>
      <c r="C15" s="56"/>
      <c r="D15" s="56"/>
      <c r="E15" s="57"/>
      <c r="F15" s="1" t="s">
        <v>12</v>
      </c>
      <c r="G15" s="5">
        <f>H15+I15+J15+K15</f>
        <v>131.48367999999999</v>
      </c>
      <c r="H15" s="5">
        <f t="shared" si="1"/>
        <v>0</v>
      </c>
      <c r="I15" s="5">
        <f t="shared" si="1"/>
        <v>0</v>
      </c>
      <c r="J15" s="5">
        <f t="shared" si="1"/>
        <v>0</v>
      </c>
      <c r="K15" s="5">
        <f>K24</f>
        <v>131.48367999999999</v>
      </c>
      <c r="L15" s="22"/>
      <c r="M15" s="23"/>
      <c r="N15" s="24"/>
    </row>
    <row r="16" spans="1:14" ht="15" customHeight="1" x14ac:dyDescent="0.25">
      <c r="A16" s="55"/>
      <c r="B16" s="56"/>
      <c r="C16" s="56"/>
      <c r="D16" s="56"/>
      <c r="E16" s="57"/>
      <c r="F16" s="1" t="s">
        <v>13</v>
      </c>
      <c r="G16" s="5">
        <f>H16+I16+J16+K16</f>
        <v>0</v>
      </c>
      <c r="H16" s="5">
        <f t="shared" si="1"/>
        <v>0</v>
      </c>
      <c r="I16" s="5">
        <f t="shared" si="1"/>
        <v>0</v>
      </c>
      <c r="J16" s="5">
        <f t="shared" si="1"/>
        <v>0</v>
      </c>
      <c r="K16" s="5">
        <f>K25</f>
        <v>0</v>
      </c>
      <c r="L16" s="22"/>
      <c r="M16" s="23"/>
      <c r="N16" s="24"/>
    </row>
    <row r="17" spans="1:14" ht="15" customHeight="1" x14ac:dyDescent="0.25">
      <c r="A17" s="55"/>
      <c r="B17" s="56"/>
      <c r="C17" s="56"/>
      <c r="D17" s="56"/>
      <c r="E17" s="57"/>
      <c r="F17" s="1" t="s">
        <v>14</v>
      </c>
      <c r="G17" s="5">
        <f>H17+I17+J17+K17</f>
        <v>100</v>
      </c>
      <c r="H17" s="5">
        <f t="shared" si="1"/>
        <v>0</v>
      </c>
      <c r="I17" s="5">
        <f t="shared" si="1"/>
        <v>0</v>
      </c>
      <c r="J17" s="5">
        <f t="shared" si="1"/>
        <v>0</v>
      </c>
      <c r="K17" s="5">
        <f>K26+K44</f>
        <v>100</v>
      </c>
      <c r="L17" s="22"/>
      <c r="M17" s="23"/>
      <c r="N17" s="24"/>
    </row>
    <row r="18" spans="1:14" ht="15" customHeight="1" x14ac:dyDescent="0.25">
      <c r="A18" s="55"/>
      <c r="B18" s="56"/>
      <c r="C18" s="56"/>
      <c r="D18" s="56"/>
      <c r="E18" s="57"/>
      <c r="F18" s="1" t="s">
        <v>15</v>
      </c>
      <c r="G18" s="5">
        <f>H18+I18+J18+K18</f>
        <v>50</v>
      </c>
      <c r="H18" s="5">
        <f t="shared" si="1"/>
        <v>0</v>
      </c>
      <c r="I18" s="5">
        <f t="shared" si="1"/>
        <v>0</v>
      </c>
      <c r="J18" s="5">
        <f t="shared" si="1"/>
        <v>0</v>
      </c>
      <c r="K18" s="5">
        <f>K27</f>
        <v>50</v>
      </c>
      <c r="L18" s="22"/>
      <c r="M18" s="23"/>
      <c r="N18" s="24"/>
    </row>
    <row r="19" spans="1:14" ht="15" customHeight="1" x14ac:dyDescent="0.25">
      <c r="A19" s="55"/>
      <c r="B19" s="56"/>
      <c r="C19" s="56"/>
      <c r="D19" s="56"/>
      <c r="E19" s="57"/>
      <c r="F19" s="1" t="s">
        <v>31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22"/>
      <c r="M19" s="23"/>
      <c r="N19" s="24"/>
    </row>
    <row r="20" spans="1:14" ht="15" customHeight="1" x14ac:dyDescent="0.25">
      <c r="A20" s="58"/>
      <c r="B20" s="59"/>
      <c r="C20" s="59"/>
      <c r="D20" s="59"/>
      <c r="E20" s="60"/>
      <c r="F20" s="1" t="s">
        <v>32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25"/>
      <c r="M20" s="26"/>
      <c r="N20" s="27"/>
    </row>
    <row r="21" spans="1:14" ht="15" customHeight="1" x14ac:dyDescent="0.25">
      <c r="A21" s="46" t="s">
        <v>16</v>
      </c>
      <c r="B21" s="28" t="s">
        <v>22</v>
      </c>
      <c r="C21" s="29"/>
      <c r="D21" s="29"/>
      <c r="E21" s="30"/>
      <c r="F21" s="51" t="s">
        <v>10</v>
      </c>
      <c r="G21" s="49">
        <f t="shared" ref="G21" si="2">H21+I21+J21+K21</f>
        <v>431.48367999999999</v>
      </c>
      <c r="H21" s="49">
        <f>H23+H24+H25+H26+H27</f>
        <v>0</v>
      </c>
      <c r="I21" s="49">
        <f>I23+I24+I25+I26+I27</f>
        <v>0</v>
      </c>
      <c r="J21" s="49">
        <f>J23+J24+J25+J26+J27</f>
        <v>0</v>
      </c>
      <c r="K21" s="49">
        <f>K23+K24+K25+K26+K27</f>
        <v>431.48367999999999</v>
      </c>
      <c r="L21" s="19" t="s">
        <v>18</v>
      </c>
      <c r="M21" s="20"/>
      <c r="N21" s="21"/>
    </row>
    <row r="22" spans="1:14" x14ac:dyDescent="0.25">
      <c r="A22" s="47"/>
      <c r="B22" s="31"/>
      <c r="C22" s="32"/>
      <c r="D22" s="32"/>
      <c r="E22" s="33"/>
      <c r="F22" s="51"/>
      <c r="G22" s="50"/>
      <c r="H22" s="50"/>
      <c r="I22" s="50"/>
      <c r="J22" s="50"/>
      <c r="K22" s="50"/>
      <c r="L22" s="22"/>
      <c r="M22" s="23"/>
      <c r="N22" s="24"/>
    </row>
    <row r="23" spans="1:14" x14ac:dyDescent="0.25">
      <c r="A23" s="47"/>
      <c r="B23" s="31"/>
      <c r="C23" s="32"/>
      <c r="D23" s="32"/>
      <c r="E23" s="33"/>
      <c r="F23" s="2" t="s">
        <v>11</v>
      </c>
      <c r="G23" s="6">
        <f>H23+I23+J23+K23</f>
        <v>150</v>
      </c>
      <c r="H23" s="7">
        <v>0</v>
      </c>
      <c r="I23" s="7">
        <v>0</v>
      </c>
      <c r="J23" s="7">
        <v>0</v>
      </c>
      <c r="K23" s="7">
        <f>K32</f>
        <v>150</v>
      </c>
      <c r="L23" s="22"/>
      <c r="M23" s="23"/>
      <c r="N23" s="24"/>
    </row>
    <row r="24" spans="1:14" x14ac:dyDescent="0.25">
      <c r="A24" s="47"/>
      <c r="B24" s="31"/>
      <c r="C24" s="32"/>
      <c r="D24" s="32"/>
      <c r="E24" s="33"/>
      <c r="F24" s="2" t="s">
        <v>12</v>
      </c>
      <c r="G24" s="7">
        <f>H24+I24+J24+K24</f>
        <v>131.48367999999999</v>
      </c>
      <c r="H24" s="7">
        <v>0</v>
      </c>
      <c r="I24" s="7">
        <v>0</v>
      </c>
      <c r="J24" s="7">
        <v>0</v>
      </c>
      <c r="K24" s="7">
        <f t="shared" ref="K24:K26" si="3">K33</f>
        <v>131.48367999999999</v>
      </c>
      <c r="L24" s="22"/>
      <c r="M24" s="23"/>
      <c r="N24" s="24"/>
    </row>
    <row r="25" spans="1:14" x14ac:dyDescent="0.25">
      <c r="A25" s="47"/>
      <c r="B25" s="31"/>
      <c r="C25" s="32"/>
      <c r="D25" s="32"/>
      <c r="E25" s="33"/>
      <c r="F25" s="2" t="s">
        <v>13</v>
      </c>
      <c r="G25" s="7">
        <f>H25+I25+J25+K25</f>
        <v>0</v>
      </c>
      <c r="H25" s="7">
        <v>0</v>
      </c>
      <c r="I25" s="7">
        <v>0</v>
      </c>
      <c r="J25" s="7">
        <v>0</v>
      </c>
      <c r="K25" s="7">
        <f t="shared" si="3"/>
        <v>0</v>
      </c>
      <c r="L25" s="22"/>
      <c r="M25" s="23"/>
      <c r="N25" s="24"/>
    </row>
    <row r="26" spans="1:14" x14ac:dyDescent="0.25">
      <c r="A26" s="47"/>
      <c r="B26" s="31"/>
      <c r="C26" s="32"/>
      <c r="D26" s="32"/>
      <c r="E26" s="33"/>
      <c r="F26" s="2" t="s">
        <v>14</v>
      </c>
      <c r="G26" s="7">
        <f>H26+I26+J26+K26</f>
        <v>100</v>
      </c>
      <c r="H26" s="7">
        <v>0</v>
      </c>
      <c r="I26" s="7">
        <v>0</v>
      </c>
      <c r="J26" s="7">
        <v>0</v>
      </c>
      <c r="K26" s="7">
        <f t="shared" si="3"/>
        <v>100</v>
      </c>
      <c r="L26" s="22"/>
      <c r="M26" s="23"/>
      <c r="N26" s="24"/>
    </row>
    <row r="27" spans="1:14" x14ac:dyDescent="0.25">
      <c r="A27" s="47"/>
      <c r="B27" s="31"/>
      <c r="C27" s="32"/>
      <c r="D27" s="32"/>
      <c r="E27" s="33"/>
      <c r="F27" s="2" t="s">
        <v>15</v>
      </c>
      <c r="G27" s="7">
        <f>H27+I27+J27+K27</f>
        <v>50</v>
      </c>
      <c r="H27" s="7">
        <v>0</v>
      </c>
      <c r="I27" s="7">
        <v>0</v>
      </c>
      <c r="J27" s="7">
        <v>0</v>
      </c>
      <c r="K27" s="7">
        <v>50</v>
      </c>
      <c r="L27" s="22"/>
      <c r="M27" s="23"/>
      <c r="N27" s="24"/>
    </row>
    <row r="28" spans="1:14" x14ac:dyDescent="0.25">
      <c r="A28" s="47"/>
      <c r="B28" s="31"/>
      <c r="C28" s="32"/>
      <c r="D28" s="32"/>
      <c r="E28" s="33"/>
      <c r="F28" s="11" t="s">
        <v>31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22"/>
      <c r="M28" s="23"/>
      <c r="N28" s="24"/>
    </row>
    <row r="29" spans="1:14" x14ac:dyDescent="0.25">
      <c r="A29" s="48"/>
      <c r="B29" s="34"/>
      <c r="C29" s="35"/>
      <c r="D29" s="35"/>
      <c r="E29" s="36"/>
      <c r="F29" s="11" t="s">
        <v>32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25"/>
      <c r="M29" s="26"/>
      <c r="N29" s="27"/>
    </row>
    <row r="30" spans="1:14" ht="15" customHeight="1" x14ac:dyDescent="0.25">
      <c r="A30" s="16" t="s">
        <v>17</v>
      </c>
      <c r="B30" s="28" t="s">
        <v>20</v>
      </c>
      <c r="C30" s="29"/>
      <c r="D30" s="29"/>
      <c r="E30" s="30"/>
      <c r="F30" s="51" t="s">
        <v>10</v>
      </c>
      <c r="G30" s="49">
        <f t="shared" ref="G30" si="4">H30+I30+J30+K30</f>
        <v>431.48367999999999</v>
      </c>
      <c r="H30" s="49">
        <f>H32+H33+H34+H35+H36</f>
        <v>0</v>
      </c>
      <c r="I30" s="49">
        <f>I32+I33+I34+I35+I36</f>
        <v>0</v>
      </c>
      <c r="J30" s="49">
        <f>J32+J33+J34+J35+J36</f>
        <v>0</v>
      </c>
      <c r="K30" s="49">
        <f>K32+K33+K34+K35+K36</f>
        <v>431.48367999999999</v>
      </c>
      <c r="L30" s="19" t="s">
        <v>18</v>
      </c>
      <c r="M30" s="20"/>
      <c r="N30" s="21"/>
    </row>
    <row r="31" spans="1:14" ht="15" customHeight="1" x14ac:dyDescent="0.25">
      <c r="A31" s="17"/>
      <c r="B31" s="31"/>
      <c r="C31" s="32"/>
      <c r="D31" s="32"/>
      <c r="E31" s="33"/>
      <c r="F31" s="51"/>
      <c r="G31" s="50"/>
      <c r="H31" s="50"/>
      <c r="I31" s="50"/>
      <c r="J31" s="50"/>
      <c r="K31" s="50"/>
      <c r="L31" s="22"/>
      <c r="M31" s="23"/>
      <c r="N31" s="24"/>
    </row>
    <row r="32" spans="1:14" ht="15" customHeight="1" x14ac:dyDescent="0.25">
      <c r="A32" s="17"/>
      <c r="B32" s="31"/>
      <c r="C32" s="32"/>
      <c r="D32" s="32"/>
      <c r="E32" s="33"/>
      <c r="F32" s="2" t="s">
        <v>11</v>
      </c>
      <c r="G32" s="6">
        <f>H32+I32+J32+K32</f>
        <v>150</v>
      </c>
      <c r="H32" s="7">
        <v>0</v>
      </c>
      <c r="I32" s="7">
        <v>0</v>
      </c>
      <c r="J32" s="7">
        <v>0</v>
      </c>
      <c r="K32" s="6">
        <v>150</v>
      </c>
      <c r="L32" s="22"/>
      <c r="M32" s="23"/>
      <c r="N32" s="24"/>
    </row>
    <row r="33" spans="1:14" ht="15" customHeight="1" x14ac:dyDescent="0.25">
      <c r="A33" s="17"/>
      <c r="B33" s="31"/>
      <c r="C33" s="32"/>
      <c r="D33" s="32"/>
      <c r="E33" s="33"/>
      <c r="F33" s="2" t="s">
        <v>12</v>
      </c>
      <c r="G33" s="7">
        <f>H33+I33+J33+K33</f>
        <v>131.48367999999999</v>
      </c>
      <c r="H33" s="7">
        <v>0</v>
      </c>
      <c r="I33" s="7">
        <v>0</v>
      </c>
      <c r="J33" s="7">
        <v>0</v>
      </c>
      <c r="K33" s="6">
        <f>100+32-0.51632</f>
        <v>131.48367999999999</v>
      </c>
      <c r="L33" s="22"/>
      <c r="M33" s="23"/>
      <c r="N33" s="24"/>
    </row>
    <row r="34" spans="1:14" ht="15" customHeight="1" x14ac:dyDescent="0.25">
      <c r="A34" s="17"/>
      <c r="B34" s="31"/>
      <c r="C34" s="32"/>
      <c r="D34" s="32"/>
      <c r="E34" s="33"/>
      <c r="F34" s="2" t="s">
        <v>13</v>
      </c>
      <c r="G34" s="7">
        <f>H34+I34+J34+K34</f>
        <v>0</v>
      </c>
      <c r="H34" s="7">
        <v>0</v>
      </c>
      <c r="I34" s="7">
        <v>0</v>
      </c>
      <c r="J34" s="7">
        <v>0</v>
      </c>
      <c r="K34" s="7">
        <v>0</v>
      </c>
      <c r="L34" s="22"/>
      <c r="M34" s="23"/>
      <c r="N34" s="24"/>
    </row>
    <row r="35" spans="1:14" ht="15" customHeight="1" x14ac:dyDescent="0.25">
      <c r="A35" s="17"/>
      <c r="B35" s="31"/>
      <c r="C35" s="32"/>
      <c r="D35" s="32"/>
      <c r="E35" s="33"/>
      <c r="F35" s="2" t="s">
        <v>14</v>
      </c>
      <c r="G35" s="7">
        <f>H35+I35+J35+K35</f>
        <v>100</v>
      </c>
      <c r="H35" s="7">
        <v>0</v>
      </c>
      <c r="I35" s="7">
        <v>0</v>
      </c>
      <c r="J35" s="7">
        <v>0</v>
      </c>
      <c r="K35" s="7">
        <v>100</v>
      </c>
      <c r="L35" s="22"/>
      <c r="M35" s="23"/>
      <c r="N35" s="24"/>
    </row>
    <row r="36" spans="1:14" ht="15" customHeight="1" x14ac:dyDescent="0.25">
      <c r="A36" s="17"/>
      <c r="B36" s="31"/>
      <c r="C36" s="32"/>
      <c r="D36" s="32"/>
      <c r="E36" s="33"/>
      <c r="F36" s="2" t="s">
        <v>15</v>
      </c>
      <c r="G36" s="7">
        <f>H36+I36+J36+K36</f>
        <v>50</v>
      </c>
      <c r="H36" s="7">
        <v>0</v>
      </c>
      <c r="I36" s="7">
        <v>0</v>
      </c>
      <c r="J36" s="7">
        <v>0</v>
      </c>
      <c r="K36" s="7">
        <v>50</v>
      </c>
      <c r="L36" s="22"/>
      <c r="M36" s="23"/>
      <c r="N36" s="24"/>
    </row>
    <row r="37" spans="1:14" ht="15" customHeight="1" x14ac:dyDescent="0.25">
      <c r="A37" s="17"/>
      <c r="B37" s="31"/>
      <c r="C37" s="32"/>
      <c r="D37" s="32"/>
      <c r="E37" s="33"/>
      <c r="F37" s="11" t="s">
        <v>31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22"/>
      <c r="M37" s="23"/>
      <c r="N37" s="24"/>
    </row>
    <row r="38" spans="1:14" ht="15" customHeight="1" x14ac:dyDescent="0.25">
      <c r="A38" s="18"/>
      <c r="B38" s="34"/>
      <c r="C38" s="35"/>
      <c r="D38" s="35"/>
      <c r="E38" s="36"/>
      <c r="F38" s="11" t="s">
        <v>32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25"/>
      <c r="M38" s="26"/>
      <c r="N38" s="27"/>
    </row>
    <row r="39" spans="1:14" ht="15" customHeight="1" x14ac:dyDescent="0.25">
      <c r="A39" s="46" t="s">
        <v>25</v>
      </c>
      <c r="B39" s="37" t="s">
        <v>27</v>
      </c>
      <c r="C39" s="38"/>
      <c r="D39" s="38"/>
      <c r="E39" s="39"/>
      <c r="F39" s="51" t="s">
        <v>10</v>
      </c>
      <c r="G39" s="49">
        <f t="shared" ref="G39" si="5">H39+I39+J39+K39</f>
        <v>0</v>
      </c>
      <c r="H39" s="49">
        <f>H41+H42+H43+H44+H45</f>
        <v>0</v>
      </c>
      <c r="I39" s="49">
        <f>I41+I42+I43+I44+I45</f>
        <v>0</v>
      </c>
      <c r="J39" s="49">
        <f>J41+J42+J43+J44+J45</f>
        <v>0</v>
      </c>
      <c r="K39" s="49">
        <f>K41+K42+K43+K44+K45</f>
        <v>0</v>
      </c>
      <c r="L39" s="19" t="s">
        <v>18</v>
      </c>
      <c r="M39" s="20"/>
      <c r="N39" s="21"/>
    </row>
    <row r="40" spans="1:14" x14ac:dyDescent="0.25">
      <c r="A40" s="47"/>
      <c r="B40" s="40"/>
      <c r="C40" s="41"/>
      <c r="D40" s="41"/>
      <c r="E40" s="42"/>
      <c r="F40" s="51"/>
      <c r="G40" s="50"/>
      <c r="H40" s="50"/>
      <c r="I40" s="50"/>
      <c r="J40" s="50"/>
      <c r="K40" s="50"/>
      <c r="L40" s="22"/>
      <c r="M40" s="23"/>
      <c r="N40" s="24"/>
    </row>
    <row r="41" spans="1:14" x14ac:dyDescent="0.25">
      <c r="A41" s="47"/>
      <c r="B41" s="40"/>
      <c r="C41" s="41"/>
      <c r="D41" s="41"/>
      <c r="E41" s="42"/>
      <c r="F41" s="2" t="s">
        <v>11</v>
      </c>
      <c r="G41" s="6">
        <f>H41+I41+J41+K41</f>
        <v>0</v>
      </c>
      <c r="H41" s="7">
        <v>0</v>
      </c>
      <c r="I41" s="7">
        <v>0</v>
      </c>
      <c r="J41" s="7">
        <v>0</v>
      </c>
      <c r="K41" s="7">
        <f>K50</f>
        <v>0</v>
      </c>
      <c r="L41" s="22"/>
      <c r="M41" s="23"/>
      <c r="N41" s="24"/>
    </row>
    <row r="42" spans="1:14" x14ac:dyDescent="0.25">
      <c r="A42" s="47"/>
      <c r="B42" s="40"/>
      <c r="C42" s="41"/>
      <c r="D42" s="41"/>
      <c r="E42" s="42"/>
      <c r="F42" s="2" t="s">
        <v>12</v>
      </c>
      <c r="G42" s="7">
        <f>H42+I42+J42+K42</f>
        <v>0</v>
      </c>
      <c r="H42" s="7">
        <v>0</v>
      </c>
      <c r="I42" s="7">
        <v>0</v>
      </c>
      <c r="J42" s="7">
        <v>0</v>
      </c>
      <c r="K42" s="7">
        <f t="shared" ref="K42:K43" si="6">K51</f>
        <v>0</v>
      </c>
      <c r="L42" s="22"/>
      <c r="M42" s="23"/>
      <c r="N42" s="24"/>
    </row>
    <row r="43" spans="1:14" x14ac:dyDescent="0.25">
      <c r="A43" s="47"/>
      <c r="B43" s="40"/>
      <c r="C43" s="41"/>
      <c r="D43" s="41"/>
      <c r="E43" s="42"/>
      <c r="F43" s="2" t="s">
        <v>13</v>
      </c>
      <c r="G43" s="7">
        <f>H43+I43+J43+K43</f>
        <v>0</v>
      </c>
      <c r="H43" s="7">
        <v>0</v>
      </c>
      <c r="I43" s="7">
        <v>0</v>
      </c>
      <c r="J43" s="7">
        <v>0</v>
      </c>
      <c r="K43" s="7">
        <f t="shared" si="6"/>
        <v>0</v>
      </c>
      <c r="L43" s="22"/>
      <c r="M43" s="23"/>
      <c r="N43" s="24"/>
    </row>
    <row r="44" spans="1:14" x14ac:dyDescent="0.25">
      <c r="A44" s="47"/>
      <c r="B44" s="40"/>
      <c r="C44" s="41"/>
      <c r="D44" s="41"/>
      <c r="E44" s="42"/>
      <c r="F44" s="2" t="s">
        <v>14</v>
      </c>
      <c r="G44" s="7">
        <f>H44+I44+J44+K44</f>
        <v>0</v>
      </c>
      <c r="H44" s="7">
        <v>0</v>
      </c>
      <c r="I44" s="7">
        <v>0</v>
      </c>
      <c r="J44" s="7">
        <v>0</v>
      </c>
      <c r="K44" s="7">
        <v>0</v>
      </c>
      <c r="L44" s="22"/>
      <c r="M44" s="23"/>
      <c r="N44" s="24"/>
    </row>
    <row r="45" spans="1:14" x14ac:dyDescent="0.25">
      <c r="A45" s="47"/>
      <c r="B45" s="40"/>
      <c r="C45" s="41"/>
      <c r="D45" s="41"/>
      <c r="E45" s="42"/>
      <c r="F45" s="2" t="s">
        <v>15</v>
      </c>
      <c r="G45" s="7">
        <f>H45+I45+J45+K45</f>
        <v>0</v>
      </c>
      <c r="H45" s="7">
        <v>0</v>
      </c>
      <c r="I45" s="7">
        <v>0</v>
      </c>
      <c r="J45" s="7">
        <v>0</v>
      </c>
      <c r="K45" s="7">
        <f>K54</f>
        <v>0</v>
      </c>
      <c r="L45" s="22"/>
      <c r="M45" s="23"/>
      <c r="N45" s="24"/>
    </row>
    <row r="46" spans="1:14" x14ac:dyDescent="0.25">
      <c r="A46" s="47"/>
      <c r="B46" s="40"/>
      <c r="C46" s="41"/>
      <c r="D46" s="41"/>
      <c r="E46" s="42"/>
      <c r="F46" s="11" t="s">
        <v>31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22"/>
      <c r="M46" s="23"/>
      <c r="N46" s="24"/>
    </row>
    <row r="47" spans="1:14" x14ac:dyDescent="0.25">
      <c r="A47" s="48"/>
      <c r="B47" s="43"/>
      <c r="C47" s="44"/>
      <c r="D47" s="44"/>
      <c r="E47" s="45"/>
      <c r="F47" s="11" t="s">
        <v>32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25"/>
      <c r="M47" s="26"/>
      <c r="N47" s="27"/>
    </row>
    <row r="48" spans="1:14" ht="15" customHeight="1" x14ac:dyDescent="0.25">
      <c r="A48" s="16" t="s">
        <v>26</v>
      </c>
      <c r="B48" s="13" t="s">
        <v>28</v>
      </c>
      <c r="C48" s="13"/>
      <c r="D48" s="13"/>
      <c r="E48" s="13"/>
      <c r="F48" s="51" t="s">
        <v>10</v>
      </c>
      <c r="G48" s="49">
        <f t="shared" ref="G48" si="7">H48+I48+J48+K48</f>
        <v>0</v>
      </c>
      <c r="H48" s="49">
        <f>H50+H51+H52+H53+H54</f>
        <v>0</v>
      </c>
      <c r="I48" s="49">
        <f>I50+I51+I52+I53+I54</f>
        <v>0</v>
      </c>
      <c r="J48" s="49">
        <f>J50+J51+J52+J53+J54</f>
        <v>0</v>
      </c>
      <c r="K48" s="49">
        <f>K50+K51+K52+K53+K54</f>
        <v>0</v>
      </c>
      <c r="L48" s="19" t="s">
        <v>18</v>
      </c>
      <c r="M48" s="20"/>
      <c r="N48" s="21"/>
    </row>
    <row r="49" spans="1:14" x14ac:dyDescent="0.25">
      <c r="A49" s="17"/>
      <c r="B49" s="14"/>
      <c r="C49" s="14"/>
      <c r="D49" s="14"/>
      <c r="E49" s="14"/>
      <c r="F49" s="51"/>
      <c r="G49" s="50"/>
      <c r="H49" s="50"/>
      <c r="I49" s="50"/>
      <c r="J49" s="50"/>
      <c r="K49" s="50"/>
      <c r="L49" s="22"/>
      <c r="M49" s="23"/>
      <c r="N49" s="24"/>
    </row>
    <row r="50" spans="1:14" x14ac:dyDescent="0.25">
      <c r="A50" s="17"/>
      <c r="B50" s="14"/>
      <c r="C50" s="14"/>
      <c r="D50" s="14"/>
      <c r="E50" s="14"/>
      <c r="F50" s="2" t="s">
        <v>11</v>
      </c>
      <c r="G50" s="6">
        <f>H50+I50+J50+K50</f>
        <v>0</v>
      </c>
      <c r="H50" s="7">
        <v>0</v>
      </c>
      <c r="I50" s="7">
        <v>0</v>
      </c>
      <c r="J50" s="7">
        <v>0</v>
      </c>
      <c r="K50" s="6">
        <v>0</v>
      </c>
      <c r="L50" s="22"/>
      <c r="M50" s="23"/>
      <c r="N50" s="24"/>
    </row>
    <row r="51" spans="1:14" x14ac:dyDescent="0.25">
      <c r="A51" s="17"/>
      <c r="B51" s="14"/>
      <c r="C51" s="14"/>
      <c r="D51" s="14"/>
      <c r="E51" s="14"/>
      <c r="F51" s="2" t="s">
        <v>12</v>
      </c>
      <c r="G51" s="7">
        <f>H51+I51+J51+K51</f>
        <v>0</v>
      </c>
      <c r="H51" s="7">
        <v>0</v>
      </c>
      <c r="I51" s="7">
        <v>0</v>
      </c>
      <c r="J51" s="7">
        <v>0</v>
      </c>
      <c r="K51" s="6">
        <v>0</v>
      </c>
      <c r="L51" s="22"/>
      <c r="M51" s="23"/>
      <c r="N51" s="24"/>
    </row>
    <row r="52" spans="1:14" x14ac:dyDescent="0.25">
      <c r="A52" s="17"/>
      <c r="B52" s="14"/>
      <c r="C52" s="14"/>
      <c r="D52" s="14"/>
      <c r="E52" s="14"/>
      <c r="F52" s="2" t="s">
        <v>13</v>
      </c>
      <c r="G52" s="7">
        <f>H52+I52+J52+K52</f>
        <v>0</v>
      </c>
      <c r="H52" s="7">
        <v>0</v>
      </c>
      <c r="I52" s="7">
        <v>0</v>
      </c>
      <c r="J52" s="7">
        <v>0</v>
      </c>
      <c r="K52" s="7">
        <v>0</v>
      </c>
      <c r="L52" s="22"/>
      <c r="M52" s="23"/>
      <c r="N52" s="24"/>
    </row>
    <row r="53" spans="1:14" x14ac:dyDescent="0.25">
      <c r="A53" s="17"/>
      <c r="B53" s="14"/>
      <c r="C53" s="14"/>
      <c r="D53" s="14"/>
      <c r="E53" s="14"/>
      <c r="F53" s="2" t="s">
        <v>14</v>
      </c>
      <c r="G53" s="7">
        <f>H53+I53+J53+K53</f>
        <v>0</v>
      </c>
      <c r="H53" s="7">
        <v>0</v>
      </c>
      <c r="I53" s="7">
        <v>0</v>
      </c>
      <c r="J53" s="7">
        <v>0</v>
      </c>
      <c r="K53" s="7">
        <v>0</v>
      </c>
      <c r="L53" s="22"/>
      <c r="M53" s="23"/>
      <c r="N53" s="24"/>
    </row>
    <row r="54" spans="1:14" x14ac:dyDescent="0.25">
      <c r="A54" s="17"/>
      <c r="B54" s="14"/>
      <c r="C54" s="14"/>
      <c r="D54" s="14"/>
      <c r="E54" s="14"/>
      <c r="F54" s="2" t="s">
        <v>15</v>
      </c>
      <c r="G54" s="7">
        <f>H54+I54+J54+K54</f>
        <v>0</v>
      </c>
      <c r="H54" s="7">
        <v>0</v>
      </c>
      <c r="I54" s="7">
        <v>0</v>
      </c>
      <c r="J54" s="7">
        <v>0</v>
      </c>
      <c r="K54" s="7">
        <v>0</v>
      </c>
      <c r="L54" s="22"/>
      <c r="M54" s="23"/>
      <c r="N54" s="24"/>
    </row>
    <row r="55" spans="1:14" x14ac:dyDescent="0.25">
      <c r="A55" s="17"/>
      <c r="B55" s="14"/>
      <c r="C55" s="14"/>
      <c r="D55" s="14"/>
      <c r="E55" s="14"/>
      <c r="F55" s="12" t="s">
        <v>31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22"/>
      <c r="M55" s="23"/>
      <c r="N55" s="24"/>
    </row>
    <row r="56" spans="1:14" x14ac:dyDescent="0.25">
      <c r="A56" s="18"/>
      <c r="B56" s="15"/>
      <c r="C56" s="15"/>
      <c r="D56" s="15"/>
      <c r="E56" s="15"/>
      <c r="F56" s="12" t="s">
        <v>32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25"/>
      <c r="M56" s="26"/>
      <c r="N56" s="27"/>
    </row>
  </sheetData>
  <mergeCells count="56">
    <mergeCell ref="F21:F22"/>
    <mergeCell ref="I39:I40"/>
    <mergeCell ref="J39:J40"/>
    <mergeCell ref="K39:K40"/>
    <mergeCell ref="F48:F49"/>
    <mergeCell ref="G48:G49"/>
    <mergeCell ref="H48:H49"/>
    <mergeCell ref="I48:I49"/>
    <mergeCell ref="J48:J49"/>
    <mergeCell ref="K48:K49"/>
    <mergeCell ref="F39:F40"/>
    <mergeCell ref="K12:K13"/>
    <mergeCell ref="G30:G31"/>
    <mergeCell ref="G21:G22"/>
    <mergeCell ref="H30:H31"/>
    <mergeCell ref="I30:I31"/>
    <mergeCell ref="J30:J31"/>
    <mergeCell ref="K30:K31"/>
    <mergeCell ref="L8:N11"/>
    <mergeCell ref="F8:F11"/>
    <mergeCell ref="G9:G11"/>
    <mergeCell ref="B8:E11"/>
    <mergeCell ref="E5:J5"/>
    <mergeCell ref="A6:N6"/>
    <mergeCell ref="G8:K8"/>
    <mergeCell ref="J9:J11"/>
    <mergeCell ref="H9:H11"/>
    <mergeCell ref="I9:I11"/>
    <mergeCell ref="K9:K11"/>
    <mergeCell ref="A12:E20"/>
    <mergeCell ref="L12:N20"/>
    <mergeCell ref="B21:E29"/>
    <mergeCell ref="A21:A29"/>
    <mergeCell ref="L21:N29"/>
    <mergeCell ref="F12:F13"/>
    <mergeCell ref="H21:H22"/>
    <mergeCell ref="I21:I22"/>
    <mergeCell ref="J21:J22"/>
    <mergeCell ref="K21:K22"/>
    <mergeCell ref="G12:G13"/>
    <mergeCell ref="H12:H13"/>
    <mergeCell ref="I12:I13"/>
    <mergeCell ref="J12:J13"/>
    <mergeCell ref="A8:A11"/>
    <mergeCell ref="B48:E56"/>
    <mergeCell ref="A48:A56"/>
    <mergeCell ref="L48:N56"/>
    <mergeCell ref="B30:E38"/>
    <mergeCell ref="A30:A38"/>
    <mergeCell ref="L30:N38"/>
    <mergeCell ref="B39:E47"/>
    <mergeCell ref="A39:A47"/>
    <mergeCell ref="L39:N47"/>
    <mergeCell ref="G39:G40"/>
    <mergeCell ref="H39:H40"/>
    <mergeCell ref="F30:F31"/>
  </mergeCells>
  <pageMargins left="0.7" right="0.7" top="0.75" bottom="0.75" header="0.3" footer="0.3"/>
  <pageSetup paperSize="9" scale="99" fitToHeight="0" orientation="landscape" r:id="rId1"/>
  <headerFooter differentOddEven="1">
    <oddFooter>&amp;C6</oddFooter>
    <evenFooter>&amp;C7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2018-02-27T04:09:42Z</dcterms:modified>
</cp:coreProperties>
</file>